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1420" yWindow="0" windowWidth="11720" windowHeight="1234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39" i="1" l="1"/>
  <c r="AC38" i="1"/>
  <c r="AC37" i="1"/>
  <c r="AC36" i="1"/>
  <c r="AC35" i="1"/>
  <c r="AC34" i="1"/>
  <c r="AC33" i="1"/>
  <c r="AC32" i="1"/>
  <c r="AC31" i="1"/>
  <c r="AC30" i="1"/>
  <c r="AG27" i="1"/>
  <c r="AH27" i="1"/>
  <c r="AD30" i="1"/>
  <c r="AG12" i="1"/>
  <c r="AH12" i="1"/>
  <c r="AD15" i="1"/>
  <c r="AE39" i="1"/>
  <c r="S38" i="1"/>
  <c r="R38" i="1"/>
  <c r="Q38" i="1"/>
  <c r="AE38" i="1"/>
  <c r="Q37" i="1"/>
  <c r="AE37" i="1"/>
  <c r="Q36" i="1"/>
  <c r="AE36" i="1"/>
  <c r="Q35" i="1"/>
  <c r="P38" i="1"/>
  <c r="P37" i="1"/>
  <c r="P36" i="1"/>
  <c r="P35" i="1"/>
  <c r="AE35" i="1"/>
  <c r="P34" i="1"/>
  <c r="AE34" i="1"/>
  <c r="P33" i="1"/>
  <c r="AE33" i="1"/>
  <c r="P32" i="1"/>
  <c r="AE32" i="1"/>
  <c r="P31" i="1"/>
  <c r="AE31" i="1"/>
  <c r="P30" i="1"/>
  <c r="AE30" i="1"/>
  <c r="P29" i="1"/>
  <c r="U38" i="1"/>
  <c r="T38" i="1"/>
  <c r="AC24" i="1"/>
  <c r="AE24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E15" i="1"/>
  <c r="E16" i="1"/>
  <c r="E17" i="1"/>
  <c r="E18" i="1"/>
  <c r="E19" i="1"/>
  <c r="E20" i="1"/>
  <c r="E21" i="1"/>
  <c r="E22" i="1"/>
  <c r="E23" i="1"/>
  <c r="E24" i="1"/>
  <c r="J15" i="1"/>
  <c r="J16" i="1"/>
  <c r="J17" i="1"/>
  <c r="J18" i="1"/>
  <c r="J19" i="1"/>
  <c r="J20" i="1"/>
  <c r="J21" i="1"/>
  <c r="J22" i="1"/>
  <c r="J23" i="1"/>
  <c r="J24" i="1"/>
  <c r="L15" i="1"/>
  <c r="L16" i="1"/>
  <c r="L17" i="1"/>
  <c r="L18" i="1"/>
  <c r="L19" i="1"/>
  <c r="L20" i="1"/>
  <c r="L21" i="1"/>
  <c r="L22" i="1"/>
  <c r="L23" i="1"/>
  <c r="L24" i="1"/>
  <c r="F15" i="1"/>
  <c r="F16" i="1"/>
  <c r="F17" i="1"/>
  <c r="F18" i="1"/>
  <c r="F19" i="1"/>
  <c r="F20" i="1"/>
  <c r="F21" i="1"/>
  <c r="F22" i="1"/>
  <c r="F23" i="1"/>
  <c r="F24" i="1"/>
  <c r="G15" i="1"/>
  <c r="G16" i="1"/>
  <c r="G17" i="1"/>
  <c r="G18" i="1"/>
  <c r="G19" i="1"/>
  <c r="G20" i="1"/>
  <c r="G21" i="1"/>
  <c r="G22" i="1"/>
  <c r="G23" i="1"/>
  <c r="G24" i="1"/>
  <c r="I15" i="1"/>
  <c r="I16" i="1"/>
  <c r="I17" i="1"/>
  <c r="I18" i="1"/>
  <c r="I19" i="1"/>
  <c r="I20" i="1"/>
  <c r="I21" i="1"/>
  <c r="I22" i="1"/>
  <c r="I23" i="1"/>
  <c r="I24" i="1"/>
  <c r="H15" i="1"/>
  <c r="H16" i="1"/>
  <c r="H17" i="1"/>
  <c r="H18" i="1"/>
  <c r="H19" i="1"/>
  <c r="H20" i="1"/>
  <c r="H21" i="1"/>
  <c r="H22" i="1"/>
  <c r="H23" i="1"/>
  <c r="H24" i="1"/>
  <c r="D15" i="1"/>
  <c r="D16" i="1"/>
  <c r="D17" i="1"/>
  <c r="D18" i="1"/>
  <c r="D19" i="1"/>
  <c r="D20" i="1"/>
  <c r="D21" i="1"/>
  <c r="D22" i="1"/>
  <c r="D23" i="1"/>
  <c r="D24" i="1"/>
  <c r="B15" i="1"/>
  <c r="B16" i="1"/>
  <c r="B17" i="1"/>
  <c r="B18" i="1"/>
  <c r="B19" i="1"/>
  <c r="B20" i="1"/>
  <c r="B21" i="1"/>
  <c r="B22" i="1"/>
  <c r="B23" i="1"/>
  <c r="B24" i="1"/>
  <c r="C15" i="1"/>
  <c r="C16" i="1"/>
  <c r="C17" i="1"/>
  <c r="C18" i="1"/>
  <c r="C19" i="1"/>
  <c r="C20" i="1"/>
  <c r="C21" i="1"/>
  <c r="C22" i="1"/>
  <c r="C23" i="1"/>
  <c r="C24" i="1"/>
  <c r="K15" i="1"/>
  <c r="K16" i="1"/>
  <c r="K17" i="1"/>
  <c r="K18" i="1"/>
  <c r="K19" i="1"/>
  <c r="K20" i="1"/>
  <c r="K21" i="1"/>
  <c r="K22" i="1"/>
  <c r="K23" i="1"/>
  <c r="K24" i="1"/>
  <c r="W23" i="1"/>
  <c r="W22" i="1"/>
  <c r="W21" i="1"/>
  <c r="W20" i="1"/>
  <c r="W19" i="1"/>
  <c r="W18" i="1"/>
  <c r="W17" i="1"/>
  <c r="W16" i="1"/>
  <c r="W15" i="1"/>
  <c r="W14" i="1"/>
  <c r="X23" i="1"/>
  <c r="X22" i="1"/>
  <c r="X21" i="1"/>
  <c r="X20" i="1"/>
  <c r="X19" i="1"/>
  <c r="X18" i="1"/>
  <c r="X17" i="1"/>
  <c r="X16" i="1"/>
  <c r="X15" i="1"/>
  <c r="X14" i="1"/>
  <c r="Q23" i="1"/>
  <c r="Q22" i="1"/>
  <c r="Q21" i="1"/>
  <c r="Q20" i="1"/>
  <c r="Q19" i="1"/>
  <c r="Q18" i="1"/>
  <c r="Q17" i="1"/>
  <c r="Q16" i="1"/>
  <c r="Q15" i="1"/>
  <c r="Q14" i="1"/>
  <c r="Y23" i="1"/>
  <c r="Y22" i="1"/>
  <c r="Y21" i="1"/>
  <c r="Y20" i="1"/>
  <c r="Y19" i="1"/>
  <c r="Y18" i="1"/>
  <c r="Y17" i="1"/>
  <c r="Y16" i="1"/>
  <c r="Y15" i="1"/>
  <c r="Y14" i="1"/>
  <c r="R23" i="1"/>
  <c r="R22" i="1"/>
  <c r="R21" i="1"/>
  <c r="R20" i="1"/>
  <c r="R19" i="1"/>
  <c r="R18" i="1"/>
  <c r="R17" i="1"/>
  <c r="R16" i="1"/>
  <c r="R15" i="1"/>
  <c r="R14" i="1"/>
  <c r="Z23" i="1"/>
  <c r="Z22" i="1"/>
  <c r="Z21" i="1"/>
  <c r="Z20" i="1"/>
  <c r="Z19" i="1"/>
  <c r="Z18" i="1"/>
  <c r="Z17" i="1"/>
  <c r="Z16" i="1"/>
  <c r="Z15" i="1"/>
  <c r="Z14" i="1"/>
  <c r="S23" i="1"/>
  <c r="S22" i="1"/>
  <c r="S21" i="1"/>
  <c r="S20" i="1"/>
  <c r="S19" i="1"/>
  <c r="S18" i="1"/>
  <c r="S17" i="1"/>
  <c r="S16" i="1"/>
  <c r="S15" i="1"/>
  <c r="S14" i="1"/>
  <c r="T23" i="1"/>
  <c r="T22" i="1"/>
  <c r="T21" i="1"/>
  <c r="T20" i="1"/>
  <c r="T19" i="1"/>
  <c r="T18" i="1"/>
  <c r="T17" i="1"/>
  <c r="T16" i="1"/>
  <c r="T15" i="1"/>
  <c r="T14" i="1"/>
  <c r="AA23" i="1"/>
  <c r="AA22" i="1"/>
  <c r="AA21" i="1"/>
  <c r="AA20" i="1"/>
  <c r="AA19" i="1"/>
  <c r="AA18" i="1"/>
  <c r="AA17" i="1"/>
  <c r="AA16" i="1"/>
  <c r="AA15" i="1"/>
  <c r="AA14" i="1"/>
  <c r="U23" i="1"/>
  <c r="U22" i="1"/>
  <c r="U21" i="1"/>
  <c r="U20" i="1"/>
  <c r="U19" i="1"/>
  <c r="U18" i="1"/>
  <c r="U17" i="1"/>
  <c r="U16" i="1"/>
  <c r="U15" i="1"/>
  <c r="U14" i="1"/>
  <c r="V23" i="1"/>
  <c r="V22" i="1"/>
  <c r="V21" i="1"/>
  <c r="V20" i="1"/>
  <c r="V19" i="1"/>
  <c r="V18" i="1"/>
  <c r="V17" i="1"/>
  <c r="V16" i="1"/>
  <c r="V15" i="1"/>
  <c r="V14" i="1"/>
  <c r="T37" i="1"/>
  <c r="T36" i="1"/>
  <c r="T35" i="1"/>
  <c r="T34" i="1"/>
  <c r="T33" i="1"/>
  <c r="T32" i="1"/>
  <c r="T31" i="1"/>
  <c r="T30" i="1"/>
  <c r="T29" i="1"/>
  <c r="R37" i="1"/>
  <c r="R36" i="1"/>
  <c r="R35" i="1"/>
  <c r="R34" i="1"/>
  <c r="R33" i="1"/>
  <c r="R32" i="1"/>
  <c r="R31" i="1"/>
  <c r="R30" i="1"/>
  <c r="R29" i="1"/>
  <c r="A30" i="1"/>
  <c r="A31" i="1"/>
  <c r="A32" i="1"/>
  <c r="A33" i="1"/>
  <c r="A34" i="1"/>
  <c r="A35" i="1"/>
  <c r="A36" i="1"/>
  <c r="A37" i="1"/>
  <c r="A38" i="1"/>
  <c r="A39" i="1"/>
  <c r="F30" i="1"/>
  <c r="F31" i="1"/>
  <c r="F32" i="1"/>
  <c r="F33" i="1"/>
  <c r="F34" i="1"/>
  <c r="F35" i="1"/>
  <c r="F36" i="1"/>
  <c r="F37" i="1"/>
  <c r="F38" i="1"/>
  <c r="F39" i="1"/>
  <c r="E30" i="1"/>
  <c r="E31" i="1"/>
  <c r="E32" i="1"/>
  <c r="E33" i="1"/>
  <c r="E34" i="1"/>
  <c r="E35" i="1"/>
  <c r="E36" i="1"/>
  <c r="E37" i="1"/>
  <c r="E38" i="1"/>
  <c r="E39" i="1"/>
  <c r="D30" i="1"/>
  <c r="D31" i="1"/>
  <c r="D32" i="1"/>
  <c r="D33" i="1"/>
  <c r="D34" i="1"/>
  <c r="D35" i="1"/>
  <c r="D36" i="1"/>
  <c r="D37" i="1"/>
  <c r="D38" i="1"/>
  <c r="D39" i="1"/>
  <c r="C30" i="1"/>
  <c r="C31" i="1"/>
  <c r="C32" i="1"/>
  <c r="C33" i="1"/>
  <c r="C34" i="1"/>
  <c r="C35" i="1"/>
  <c r="C36" i="1"/>
  <c r="C37" i="1"/>
  <c r="C38" i="1"/>
  <c r="C39" i="1"/>
  <c r="B30" i="1"/>
  <c r="B31" i="1"/>
  <c r="B32" i="1"/>
  <c r="B33" i="1"/>
  <c r="B34" i="1"/>
  <c r="B35" i="1"/>
  <c r="B36" i="1"/>
  <c r="B37" i="1"/>
  <c r="B38" i="1"/>
  <c r="B39" i="1"/>
  <c r="U37" i="1"/>
  <c r="U36" i="1"/>
  <c r="U35" i="1"/>
  <c r="U34" i="1"/>
  <c r="U33" i="1"/>
  <c r="U32" i="1"/>
  <c r="U31" i="1"/>
  <c r="U30" i="1"/>
  <c r="U29" i="1"/>
  <c r="S37" i="1"/>
  <c r="S36" i="1"/>
  <c r="S35" i="1"/>
  <c r="S34" i="1"/>
  <c r="S33" i="1"/>
  <c r="S32" i="1"/>
  <c r="S31" i="1"/>
  <c r="S30" i="1"/>
  <c r="S29" i="1"/>
  <c r="Q34" i="1"/>
  <c r="Q33" i="1"/>
  <c r="Q32" i="1"/>
  <c r="Q31" i="1"/>
  <c r="Q30" i="1"/>
  <c r="Q29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<sst xmlns="http://schemas.openxmlformats.org/spreadsheetml/2006/main" count="97" uniqueCount="51">
  <si>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</si>
  <si>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</si>
  <si>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</si>
  <si>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</si>
  <si>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</si>
  <si>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</si>
  <si>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</si>
  <si>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</si>
  <si>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</si>
  <si>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</si>
  <si>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</si>
  <si>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</si>
  <si>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</si>
  <si>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</si>
  <si>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</si>
  <si>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</si>
  <si>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</si>
  <si>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</si>
  <si>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</si>
  <si>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</si>
  <si>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</si>
  <si>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</si>
  <si>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</si>
  <si>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</si>
  <si>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</si>
  <si>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</si>
  <si>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Bosia – UNGHENI</t>
  </si>
  <si>
    <t xml:space="preserve">    Codul traseului: G2T2</t>
  </si>
  <si>
    <t>Iaşi – Doi Băieţi</t>
  </si>
  <si>
    <t>DANCU-Calea Dacilor rond</t>
  </si>
  <si>
    <t>HOLBOCA-Moară</t>
  </si>
  <si>
    <t>CRISTEȘTI-Stația 2</t>
  </si>
  <si>
    <t>MÂNZĂTEȘTI-Mag.Catodeos</t>
  </si>
  <si>
    <t>MÂNZĂTEȘTI-Scoala</t>
  </si>
  <si>
    <t>MÂNZĂTEȘTI-Intersectie</t>
  </si>
  <si>
    <t>BOSIA-Garlita</t>
  </si>
  <si>
    <t>BOSIA-Primărie</t>
  </si>
  <si>
    <t>BOSIA-Punte Răgoaza</t>
  </si>
  <si>
    <t>UNGHENI - Gara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</si>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</sst>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26" xfId="0" applyNumberFormat="1" applyFont="1" applyFill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53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74" t="s">
        <v>0</v>
      </c>
      <c r="X2" s="74"/>
      <c r="Y2" s="74"/>
      <c r="Z2" s="74"/>
      <c r="AA2" s="74"/>
      <c r="AB2" s="74"/>
    </row>
    <row r="3" spans="1:34">
      <c r="A3" s="1"/>
      <c r="B3" s="4"/>
      <c r="C3" s="1"/>
      <c r="D3" s="1"/>
      <c r="W3" s="75"/>
      <c r="X3" s="75"/>
      <c r="Y3" s="75"/>
      <c r="Z3" s="75"/>
      <c r="AA3" s="75"/>
      <c r="AB3" s="75"/>
    </row>
    <row r="4" spans="1:34">
      <c r="A4" s="5"/>
      <c r="B4" s="5"/>
      <c r="I4" s="1"/>
      <c r="J4" s="76" t="s">
        <v>1</v>
      </c>
      <c r="K4" s="76"/>
      <c r="L4" s="76"/>
      <c r="M4" s="76"/>
      <c r="N4" s="76"/>
      <c r="O4" s="76"/>
      <c r="P4" s="76"/>
      <c r="Q4" s="76"/>
      <c r="R4" s="76"/>
    </row>
    <row r="5" spans="1:34">
      <c r="A5" s="5"/>
      <c r="B5" s="5"/>
      <c r="I5" s="1"/>
      <c r="J5" s="76" t="s">
        <v>2</v>
      </c>
      <c r="K5" s="76"/>
      <c r="L5" s="76"/>
      <c r="M5" s="76"/>
      <c r="N5" s="76"/>
      <c r="O5" s="76"/>
      <c r="P5" s="76"/>
      <c r="Q5" s="76"/>
      <c r="R5" s="76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6" t="s">
        <v>4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12"/>
      <c r="N11" s="69" t="s">
        <v>5</v>
      </c>
      <c r="O11" s="12"/>
      <c r="P11" s="66" t="s">
        <v>6</v>
      </c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8"/>
      <c r="AF11" t="s">
        <v>25</v>
      </c>
      <c r="AG11" s="18">
        <v>37</v>
      </c>
      <c r="AH11">
        <v>60</v>
      </c>
    </row>
    <row r="12" spans="1:34" ht="15" thickBot="1">
      <c r="A12" s="71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  <c r="M12" s="13" t="s">
        <v>8</v>
      </c>
      <c r="N12" s="70"/>
      <c r="O12" s="13" t="s">
        <v>9</v>
      </c>
      <c r="P12" s="71" t="s">
        <v>7</v>
      </c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3"/>
      <c r="AG12">
        <f>AD16</f>
        <v>19.100000000000001</v>
      </c>
      <c r="AH12">
        <f>AG12*AH11/AG11</f>
        <v>30.972972972972972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70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0.23958333333333334</v>
      </c>
      <c r="B14" s="47">
        <v>0.28125</v>
      </c>
      <c r="C14" s="47">
        <v>0.32291666666666669</v>
      </c>
      <c r="D14" s="47">
        <v>0.36458333333333331</v>
      </c>
      <c r="E14" s="47">
        <v>0.40625</v>
      </c>
      <c r="F14" s="47">
        <v>0.44791666666666669</v>
      </c>
      <c r="G14" s="47">
        <v>0.48958333333333331</v>
      </c>
      <c r="H14" s="47">
        <v>0.53125</v>
      </c>
      <c r="I14" s="47">
        <v>0.57291666666666663</v>
      </c>
      <c r="J14" s="48">
        <v>0.61458333333333337</v>
      </c>
      <c r="K14" s="48">
        <v>0.65625</v>
      </c>
      <c r="L14" s="49">
        <v>0.69791666666666663</v>
      </c>
      <c r="M14" s="53">
        <v>0</v>
      </c>
      <c r="N14" s="35">
        <v>1</v>
      </c>
      <c r="O14" s="46" t="s">
        <v>28</v>
      </c>
      <c r="P14" s="33">
        <f t="shared" ref="P14:AA22" si="0">P15+$AE15</f>
        <v>0.3027199074074074</v>
      </c>
      <c r="Q14" s="33">
        <f t="shared" si="0"/>
        <v>0.34438657407407408</v>
      </c>
      <c r="R14" s="33">
        <f t="shared" si="0"/>
        <v>0.38605324074074071</v>
      </c>
      <c r="S14" s="33">
        <f t="shared" si="0"/>
        <v>0.4277199074074074</v>
      </c>
      <c r="T14" s="33">
        <f t="shared" si="0"/>
        <v>0.46938657407407408</v>
      </c>
      <c r="U14" s="33">
        <f t="shared" si="0"/>
        <v>0.51105324074074088</v>
      </c>
      <c r="V14" s="33">
        <f t="shared" si="0"/>
        <v>0.55271990740740751</v>
      </c>
      <c r="W14" s="33">
        <f t="shared" si="0"/>
        <v>0.59438657407407414</v>
      </c>
      <c r="X14" s="33">
        <f t="shared" si="0"/>
        <v>0.63605324074074088</v>
      </c>
      <c r="Y14" s="33">
        <f t="shared" si="0"/>
        <v>0.67771990740740751</v>
      </c>
      <c r="Z14" s="33">
        <f t="shared" si="0"/>
        <v>0.71938657407407414</v>
      </c>
      <c r="AA14" s="57">
        <f t="shared" si="0"/>
        <v>0.76105324074074088</v>
      </c>
    </row>
    <row r="15" spans="1:34">
      <c r="A15" s="24">
        <f>A14+$AE15</f>
        <v>0.24296296296296296</v>
      </c>
      <c r="B15" s="52">
        <f t="shared" ref="B15:L15" si="1">B14+$AE15</f>
        <v>0.28462962962962962</v>
      </c>
      <c r="C15" s="52">
        <f t="shared" si="1"/>
        <v>0.32629629629629631</v>
      </c>
      <c r="D15" s="52">
        <f t="shared" si="1"/>
        <v>0.36796296296296294</v>
      </c>
      <c r="E15" s="52">
        <f t="shared" si="1"/>
        <v>0.40962962962962962</v>
      </c>
      <c r="F15" s="52">
        <f t="shared" si="1"/>
        <v>0.45129629629629631</v>
      </c>
      <c r="G15" s="52">
        <f t="shared" si="1"/>
        <v>0.49296296296296294</v>
      </c>
      <c r="H15" s="52">
        <f t="shared" si="1"/>
        <v>0.53462962962962968</v>
      </c>
      <c r="I15" s="52">
        <f t="shared" si="1"/>
        <v>0.57629629629629631</v>
      </c>
      <c r="J15" s="52">
        <f t="shared" si="1"/>
        <v>0.61796296296296305</v>
      </c>
      <c r="K15" s="52">
        <f t="shared" si="1"/>
        <v>0.65962962962962968</v>
      </c>
      <c r="L15" s="54">
        <f t="shared" si="1"/>
        <v>0.70129629629629631</v>
      </c>
      <c r="M15" s="50">
        <v>3</v>
      </c>
      <c r="N15" s="36">
        <v>2</v>
      </c>
      <c r="O15" s="45" t="s">
        <v>29</v>
      </c>
      <c r="P15" s="34">
        <f t="shared" si="0"/>
        <v>0.29934027777777777</v>
      </c>
      <c r="Q15" s="34">
        <f t="shared" si="0"/>
        <v>0.34100694444444446</v>
      </c>
      <c r="R15" s="34">
        <f t="shared" si="0"/>
        <v>0.38267361111111109</v>
      </c>
      <c r="S15" s="34">
        <f t="shared" si="0"/>
        <v>0.42434027777777777</v>
      </c>
      <c r="T15" s="34">
        <f t="shared" si="0"/>
        <v>0.46600694444444446</v>
      </c>
      <c r="U15" s="34">
        <f t="shared" si="0"/>
        <v>0.5076736111111112</v>
      </c>
      <c r="V15" s="34">
        <f t="shared" si="0"/>
        <v>0.54934027777777783</v>
      </c>
      <c r="W15" s="34">
        <f t="shared" si="0"/>
        <v>0.59100694444444446</v>
      </c>
      <c r="X15" s="34">
        <f t="shared" si="0"/>
        <v>0.6326736111111112</v>
      </c>
      <c r="Y15" s="34">
        <f t="shared" si="0"/>
        <v>0.67434027777777783</v>
      </c>
      <c r="Z15" s="34">
        <f t="shared" si="0"/>
        <v>0.71600694444444446</v>
      </c>
      <c r="AA15" s="58">
        <f t="shared" si="0"/>
        <v>0.7576736111111112</v>
      </c>
      <c r="AC15">
        <f>M15-M14</f>
        <v>3</v>
      </c>
      <c r="AD15" s="43">
        <f>ROUND(AH12,0)</f>
        <v>31</v>
      </c>
      <c r="AE15" s="19">
        <f>TIME(0,0,(60*AD$15*AC15/AD$16))</f>
        <v>3.3796296296296296E-3</v>
      </c>
      <c r="AF15" s="44" t="s">
        <v>24</v>
      </c>
    </row>
    <row r="16" spans="1:34">
      <c r="A16" s="24">
        <f t="shared" ref="A16:L23" si="2">A15+$AE16</f>
        <v>0.24532407407407408</v>
      </c>
      <c r="B16" s="52">
        <f t="shared" si="2"/>
        <v>0.28699074074074071</v>
      </c>
      <c r="C16" s="52">
        <f t="shared" si="2"/>
        <v>0.3286574074074074</v>
      </c>
      <c r="D16" s="52">
        <f t="shared" si="2"/>
        <v>0.37032407407407403</v>
      </c>
      <c r="E16" s="52">
        <f t="shared" si="2"/>
        <v>0.41199074074074071</v>
      </c>
      <c r="F16" s="52">
        <f t="shared" si="2"/>
        <v>0.4536574074074074</v>
      </c>
      <c r="G16" s="52">
        <f t="shared" si="2"/>
        <v>0.49532407407407403</v>
      </c>
      <c r="H16" s="52">
        <f t="shared" si="2"/>
        <v>0.53699074074074082</v>
      </c>
      <c r="I16" s="52">
        <f t="shared" si="2"/>
        <v>0.57865740740740745</v>
      </c>
      <c r="J16" s="52">
        <f t="shared" si="2"/>
        <v>0.62032407407407419</v>
      </c>
      <c r="K16" s="52">
        <f t="shared" si="2"/>
        <v>0.66199074074074082</v>
      </c>
      <c r="L16" s="54">
        <f t="shared" si="2"/>
        <v>0.70365740740740745</v>
      </c>
      <c r="M16" s="51">
        <v>5.0999999999999996</v>
      </c>
      <c r="N16" s="36">
        <v>3</v>
      </c>
      <c r="O16" s="45" t="s">
        <v>30</v>
      </c>
      <c r="P16" s="34">
        <f t="shared" si="0"/>
        <v>0.29697916666666668</v>
      </c>
      <c r="Q16" s="34">
        <f t="shared" si="0"/>
        <v>0.33864583333333337</v>
      </c>
      <c r="R16" s="34">
        <f t="shared" si="0"/>
        <v>0.3803125</v>
      </c>
      <c r="S16" s="34">
        <f t="shared" si="0"/>
        <v>0.42197916666666668</v>
      </c>
      <c r="T16" s="34">
        <f t="shared" si="0"/>
        <v>0.46364583333333337</v>
      </c>
      <c r="U16" s="34">
        <f t="shared" si="0"/>
        <v>0.50531250000000005</v>
      </c>
      <c r="V16" s="34">
        <f t="shared" si="0"/>
        <v>0.54697916666666668</v>
      </c>
      <c r="W16" s="34">
        <f t="shared" si="0"/>
        <v>0.58864583333333331</v>
      </c>
      <c r="X16" s="34">
        <f t="shared" si="0"/>
        <v>0.63031250000000005</v>
      </c>
      <c r="Y16" s="34">
        <f t="shared" si="0"/>
        <v>0.67197916666666668</v>
      </c>
      <c r="Z16" s="34">
        <f t="shared" si="0"/>
        <v>0.71364583333333331</v>
      </c>
      <c r="AA16" s="58">
        <f t="shared" si="0"/>
        <v>0.75531250000000005</v>
      </c>
      <c r="AC16">
        <f t="shared" ref="AC16:AC24" si="3">M16-M15</f>
        <v>2.0999999999999996</v>
      </c>
      <c r="AD16" s="18">
        <v>19.100000000000001</v>
      </c>
      <c r="AE16" s="19">
        <f t="shared" ref="AE16:AE24" si="4">TIME(0,0,(60*AD$15*AC16/AD$16))</f>
        <v>2.3611111111111111E-3</v>
      </c>
      <c r="AF16" s="42" t="s">
        <v>23</v>
      </c>
    </row>
    <row r="17" spans="1:34">
      <c r="A17" s="24">
        <f t="shared" si="2"/>
        <v>0.25027777777777777</v>
      </c>
      <c r="B17" s="52">
        <f t="shared" si="2"/>
        <v>0.2919444444444444</v>
      </c>
      <c r="C17" s="52">
        <f t="shared" si="2"/>
        <v>0.33361111111111108</v>
      </c>
      <c r="D17" s="52">
        <f t="shared" si="2"/>
        <v>0.37527777777777771</v>
      </c>
      <c r="E17" s="52">
        <f t="shared" si="2"/>
        <v>0.4169444444444444</v>
      </c>
      <c r="F17" s="52">
        <f t="shared" si="2"/>
        <v>0.45861111111111108</v>
      </c>
      <c r="G17" s="52">
        <f t="shared" si="2"/>
        <v>0.50027777777777771</v>
      </c>
      <c r="H17" s="52">
        <f t="shared" si="2"/>
        <v>0.54194444444444456</v>
      </c>
      <c r="I17" s="52">
        <f t="shared" si="2"/>
        <v>0.58361111111111119</v>
      </c>
      <c r="J17" s="52">
        <f t="shared" si="2"/>
        <v>0.62527777777777793</v>
      </c>
      <c r="K17" s="52">
        <f t="shared" si="2"/>
        <v>0.66694444444444456</v>
      </c>
      <c r="L17" s="54">
        <f t="shared" si="2"/>
        <v>0.70861111111111119</v>
      </c>
      <c r="M17" s="51">
        <v>9.5</v>
      </c>
      <c r="N17" s="36">
        <v>4</v>
      </c>
      <c r="O17" s="45" t="s">
        <v>31</v>
      </c>
      <c r="P17" s="34">
        <f t="shared" si="0"/>
        <v>0.292025462962963</v>
      </c>
      <c r="Q17" s="34">
        <f t="shared" si="0"/>
        <v>0.33369212962962969</v>
      </c>
      <c r="R17" s="34">
        <f t="shared" si="0"/>
        <v>0.37535879629629632</v>
      </c>
      <c r="S17" s="34">
        <f t="shared" si="0"/>
        <v>0.417025462962963</v>
      </c>
      <c r="T17" s="34">
        <f t="shared" si="0"/>
        <v>0.45869212962962969</v>
      </c>
      <c r="U17" s="34">
        <f t="shared" si="0"/>
        <v>0.50035879629629632</v>
      </c>
      <c r="V17" s="34">
        <f t="shared" si="0"/>
        <v>0.54202546296296295</v>
      </c>
      <c r="W17" s="34">
        <f t="shared" si="0"/>
        <v>0.58369212962962957</v>
      </c>
      <c r="X17" s="34">
        <f t="shared" si="0"/>
        <v>0.62535879629629632</v>
      </c>
      <c r="Y17" s="34">
        <f t="shared" si="0"/>
        <v>0.66702546296296295</v>
      </c>
      <c r="Z17" s="34">
        <f t="shared" si="0"/>
        <v>0.70869212962962957</v>
      </c>
      <c r="AA17" s="58">
        <f t="shared" si="0"/>
        <v>0.75035879629629632</v>
      </c>
      <c r="AC17">
        <f t="shared" si="3"/>
        <v>4.4000000000000004</v>
      </c>
      <c r="AE17" s="19">
        <f t="shared" si="4"/>
        <v>4.9537037037037041E-3</v>
      </c>
    </row>
    <row r="18" spans="1:34">
      <c r="A18" s="24">
        <f t="shared" si="2"/>
        <v>0.25116898148148148</v>
      </c>
      <c r="B18" s="52">
        <f t="shared" si="2"/>
        <v>0.29283564814814811</v>
      </c>
      <c r="C18" s="52">
        <f t="shared" si="2"/>
        <v>0.33450231481481479</v>
      </c>
      <c r="D18" s="52">
        <f t="shared" si="2"/>
        <v>0.37616898148148142</v>
      </c>
      <c r="E18" s="52">
        <f t="shared" si="2"/>
        <v>0.41783564814814811</v>
      </c>
      <c r="F18" s="52">
        <f t="shared" si="2"/>
        <v>0.45950231481481479</v>
      </c>
      <c r="G18" s="52">
        <f t="shared" si="2"/>
        <v>0.50116898148148137</v>
      </c>
      <c r="H18" s="52">
        <f t="shared" si="2"/>
        <v>0.54283564814814822</v>
      </c>
      <c r="I18" s="52">
        <f t="shared" si="2"/>
        <v>0.58450231481481485</v>
      </c>
      <c r="J18" s="52">
        <f t="shared" si="2"/>
        <v>0.62616898148148159</v>
      </c>
      <c r="K18" s="52">
        <f t="shared" si="2"/>
        <v>0.66783564814814822</v>
      </c>
      <c r="L18" s="54">
        <f t="shared" si="2"/>
        <v>0.70950231481481485</v>
      </c>
      <c r="M18" s="51">
        <v>10.3</v>
      </c>
      <c r="N18" s="36">
        <v>5</v>
      </c>
      <c r="O18" s="45" t="s">
        <v>32</v>
      </c>
      <c r="P18" s="34">
        <f t="shared" si="0"/>
        <v>0.29113425925925929</v>
      </c>
      <c r="Q18" s="34">
        <f t="shared" si="0"/>
        <v>0.33280092592592597</v>
      </c>
      <c r="R18" s="34">
        <f t="shared" si="0"/>
        <v>0.3744675925925926</v>
      </c>
      <c r="S18" s="34">
        <f t="shared" si="0"/>
        <v>0.41613425925925929</v>
      </c>
      <c r="T18" s="34">
        <f t="shared" si="0"/>
        <v>0.45780092592592597</v>
      </c>
      <c r="U18" s="34">
        <f t="shared" si="0"/>
        <v>0.4994675925925926</v>
      </c>
      <c r="V18" s="34">
        <f t="shared" si="0"/>
        <v>0.54113425925925929</v>
      </c>
      <c r="W18" s="34">
        <f t="shared" si="0"/>
        <v>0.58280092592592592</v>
      </c>
      <c r="X18" s="34">
        <f t="shared" si="0"/>
        <v>0.62446759259259266</v>
      </c>
      <c r="Y18" s="34">
        <f t="shared" si="0"/>
        <v>0.66613425925925929</v>
      </c>
      <c r="Z18" s="34">
        <f t="shared" si="0"/>
        <v>0.70780092592592592</v>
      </c>
      <c r="AA18" s="58">
        <f t="shared" si="0"/>
        <v>0.74946759259259266</v>
      </c>
      <c r="AC18">
        <f t="shared" si="3"/>
        <v>0.80000000000000071</v>
      </c>
      <c r="AE18" s="19">
        <f t="shared" si="4"/>
        <v>8.9120370370370384E-4</v>
      </c>
    </row>
    <row r="19" spans="1:34">
      <c r="A19" s="24">
        <f t="shared" si="2"/>
        <v>0.2525115740740741</v>
      </c>
      <c r="B19" s="52">
        <f t="shared" si="2"/>
        <v>0.29417824074074073</v>
      </c>
      <c r="C19" s="52">
        <f t="shared" si="2"/>
        <v>0.33584490740740741</v>
      </c>
      <c r="D19" s="52">
        <f t="shared" si="2"/>
        <v>0.37751157407407404</v>
      </c>
      <c r="E19" s="52">
        <f t="shared" si="2"/>
        <v>0.41917824074074073</v>
      </c>
      <c r="F19" s="52">
        <f t="shared" si="2"/>
        <v>0.46084490740740741</v>
      </c>
      <c r="G19" s="52">
        <f t="shared" si="2"/>
        <v>0.50251157407407399</v>
      </c>
      <c r="H19" s="52">
        <f t="shared" si="2"/>
        <v>0.54417824074074084</v>
      </c>
      <c r="I19" s="52">
        <f t="shared" si="2"/>
        <v>0.58584490740740747</v>
      </c>
      <c r="J19" s="52">
        <f t="shared" si="2"/>
        <v>0.62751157407407421</v>
      </c>
      <c r="K19" s="52">
        <f t="shared" si="2"/>
        <v>0.66917824074074084</v>
      </c>
      <c r="L19" s="54">
        <f t="shared" si="2"/>
        <v>0.71084490740740747</v>
      </c>
      <c r="M19" s="51">
        <v>11.5</v>
      </c>
      <c r="N19" s="36">
        <v>6</v>
      </c>
      <c r="O19" s="45" t="s">
        <v>33</v>
      </c>
      <c r="P19" s="34">
        <f t="shared" si="0"/>
        <v>0.28979166666666667</v>
      </c>
      <c r="Q19" s="34">
        <f t="shared" si="0"/>
        <v>0.33145833333333335</v>
      </c>
      <c r="R19" s="34">
        <f t="shared" si="0"/>
        <v>0.37312499999999998</v>
      </c>
      <c r="S19" s="34">
        <f t="shared" si="0"/>
        <v>0.41479166666666667</v>
      </c>
      <c r="T19" s="34">
        <f t="shared" si="0"/>
        <v>0.45645833333333335</v>
      </c>
      <c r="U19" s="34">
        <f t="shared" si="0"/>
        <v>0.49812499999999998</v>
      </c>
      <c r="V19" s="34">
        <f t="shared" si="0"/>
        <v>0.53979166666666667</v>
      </c>
      <c r="W19" s="34">
        <f t="shared" si="0"/>
        <v>0.5814583333333333</v>
      </c>
      <c r="X19" s="34">
        <f t="shared" si="0"/>
        <v>0.62312500000000004</v>
      </c>
      <c r="Y19" s="34">
        <f t="shared" si="0"/>
        <v>0.66479166666666667</v>
      </c>
      <c r="Z19" s="34">
        <f t="shared" si="0"/>
        <v>0.7064583333333333</v>
      </c>
      <c r="AA19" s="58">
        <f t="shared" si="0"/>
        <v>0.74812500000000004</v>
      </c>
      <c r="AC19">
        <f t="shared" si="3"/>
        <v>1.1999999999999993</v>
      </c>
      <c r="AE19" s="19">
        <f t="shared" si="4"/>
        <v>1.3425925925925925E-3</v>
      </c>
    </row>
    <row r="20" spans="1:34">
      <c r="A20" s="24">
        <f t="shared" si="2"/>
        <v>0.25329861111111113</v>
      </c>
      <c r="B20" s="52">
        <f t="shared" si="2"/>
        <v>0.29496527777777776</v>
      </c>
      <c r="C20" s="52">
        <f t="shared" si="2"/>
        <v>0.33663194444444444</v>
      </c>
      <c r="D20" s="52">
        <f t="shared" si="2"/>
        <v>0.37829861111111107</v>
      </c>
      <c r="E20" s="52">
        <f t="shared" si="2"/>
        <v>0.41996527777777776</v>
      </c>
      <c r="F20" s="52">
        <f t="shared" si="2"/>
        <v>0.46163194444444444</v>
      </c>
      <c r="G20" s="52">
        <f t="shared" si="2"/>
        <v>0.50329861111111107</v>
      </c>
      <c r="H20" s="52">
        <f t="shared" si="2"/>
        <v>0.54496527777777792</v>
      </c>
      <c r="I20" s="52">
        <f t="shared" si="2"/>
        <v>0.58663194444444455</v>
      </c>
      <c r="J20" s="52">
        <f t="shared" si="2"/>
        <v>0.62829861111111129</v>
      </c>
      <c r="K20" s="52">
        <f t="shared" si="2"/>
        <v>0.66996527777777792</v>
      </c>
      <c r="L20" s="54">
        <f t="shared" si="2"/>
        <v>0.71163194444444455</v>
      </c>
      <c r="M20" s="51">
        <v>12.2</v>
      </c>
      <c r="N20" s="36">
        <v>7</v>
      </c>
      <c r="O20" s="45" t="s">
        <v>34</v>
      </c>
      <c r="P20" s="34">
        <f t="shared" si="0"/>
        <v>0.28900462962962964</v>
      </c>
      <c r="Q20" s="34">
        <f t="shared" si="0"/>
        <v>0.33067129629629632</v>
      </c>
      <c r="R20" s="34">
        <f t="shared" si="0"/>
        <v>0.37233796296296295</v>
      </c>
      <c r="S20" s="34">
        <f t="shared" si="0"/>
        <v>0.41400462962962964</v>
      </c>
      <c r="T20" s="34">
        <f t="shared" si="0"/>
        <v>0.45567129629629632</v>
      </c>
      <c r="U20" s="34">
        <f t="shared" si="0"/>
        <v>0.49733796296296295</v>
      </c>
      <c r="V20" s="34">
        <f t="shared" si="0"/>
        <v>0.53900462962962958</v>
      </c>
      <c r="W20" s="34">
        <f t="shared" si="0"/>
        <v>0.58067129629629621</v>
      </c>
      <c r="X20" s="34">
        <f t="shared" si="0"/>
        <v>0.62233796296296295</v>
      </c>
      <c r="Y20" s="34">
        <f t="shared" si="0"/>
        <v>0.66400462962962958</v>
      </c>
      <c r="Z20" s="34">
        <f t="shared" si="0"/>
        <v>0.70567129629629621</v>
      </c>
      <c r="AA20" s="58">
        <f t="shared" si="0"/>
        <v>0.74733796296296295</v>
      </c>
      <c r="AC20">
        <f t="shared" si="3"/>
        <v>0.69999999999999929</v>
      </c>
      <c r="AE20" s="19">
        <f t="shared" si="4"/>
        <v>7.8703703703703705E-4</v>
      </c>
    </row>
    <row r="21" spans="1:34">
      <c r="A21" s="24">
        <f t="shared" si="2"/>
        <v>0.25746527777777778</v>
      </c>
      <c r="B21" s="52">
        <f t="shared" si="2"/>
        <v>0.29913194444444441</v>
      </c>
      <c r="C21" s="52">
        <f t="shared" si="2"/>
        <v>0.34079861111111109</v>
      </c>
      <c r="D21" s="52">
        <f t="shared" si="2"/>
        <v>0.38246527777777772</v>
      </c>
      <c r="E21" s="52">
        <f t="shared" si="2"/>
        <v>0.42413194444444441</v>
      </c>
      <c r="F21" s="52">
        <f t="shared" si="2"/>
        <v>0.46579861111111109</v>
      </c>
      <c r="G21" s="52">
        <f t="shared" si="2"/>
        <v>0.50746527777777772</v>
      </c>
      <c r="H21" s="52">
        <f t="shared" si="2"/>
        <v>0.54913194444444458</v>
      </c>
      <c r="I21" s="52">
        <f t="shared" si="2"/>
        <v>0.5907986111111112</v>
      </c>
      <c r="J21" s="52">
        <f t="shared" si="2"/>
        <v>0.63246527777777795</v>
      </c>
      <c r="K21" s="52">
        <f t="shared" si="2"/>
        <v>0.67413194444444458</v>
      </c>
      <c r="L21" s="54">
        <f t="shared" si="2"/>
        <v>0.7157986111111112</v>
      </c>
      <c r="M21" s="51">
        <v>15.9</v>
      </c>
      <c r="N21" s="36">
        <v>8</v>
      </c>
      <c r="O21" s="45" t="s">
        <v>35</v>
      </c>
      <c r="P21" s="34">
        <f t="shared" si="0"/>
        <v>0.28483796296296299</v>
      </c>
      <c r="Q21" s="34">
        <f t="shared" si="0"/>
        <v>0.32650462962962967</v>
      </c>
      <c r="R21" s="34">
        <f t="shared" si="0"/>
        <v>0.3681712962962963</v>
      </c>
      <c r="S21" s="34">
        <f t="shared" si="0"/>
        <v>0.40983796296296299</v>
      </c>
      <c r="T21" s="34">
        <f t="shared" si="0"/>
        <v>0.45150462962962967</v>
      </c>
      <c r="U21" s="34">
        <f t="shared" si="0"/>
        <v>0.4931712962962963</v>
      </c>
      <c r="V21" s="34">
        <f t="shared" si="0"/>
        <v>0.53483796296296293</v>
      </c>
      <c r="W21" s="34">
        <f t="shared" si="0"/>
        <v>0.57650462962962956</v>
      </c>
      <c r="X21" s="34">
        <f t="shared" si="0"/>
        <v>0.6181712962962963</v>
      </c>
      <c r="Y21" s="34">
        <f t="shared" si="0"/>
        <v>0.65983796296296293</v>
      </c>
      <c r="Z21" s="34">
        <f t="shared" si="0"/>
        <v>0.70150462962962956</v>
      </c>
      <c r="AA21" s="58">
        <f t="shared" si="0"/>
        <v>0.7431712962962963</v>
      </c>
      <c r="AC21">
        <f t="shared" si="3"/>
        <v>3.7000000000000011</v>
      </c>
      <c r="AE21" s="19">
        <f t="shared" si="4"/>
        <v>4.1666666666666666E-3</v>
      </c>
    </row>
    <row r="22" spans="1:34">
      <c r="A22" s="24">
        <f t="shared" si="2"/>
        <v>0.25790509259259259</v>
      </c>
      <c r="B22" s="52">
        <f t="shared" si="2"/>
        <v>0.29957175925925922</v>
      </c>
      <c r="C22" s="52">
        <f t="shared" si="2"/>
        <v>0.3412384259259259</v>
      </c>
      <c r="D22" s="52">
        <f t="shared" si="2"/>
        <v>0.38290509259259253</v>
      </c>
      <c r="E22" s="52">
        <f t="shared" si="2"/>
        <v>0.42457175925925922</v>
      </c>
      <c r="F22" s="52">
        <f t="shared" si="2"/>
        <v>0.4662384259259259</v>
      </c>
      <c r="G22" s="52">
        <f t="shared" si="2"/>
        <v>0.50790509259259253</v>
      </c>
      <c r="H22" s="52">
        <f t="shared" si="2"/>
        <v>0.54957175925925938</v>
      </c>
      <c r="I22" s="52">
        <f t="shared" si="2"/>
        <v>0.59123842592592601</v>
      </c>
      <c r="J22" s="52">
        <f t="shared" si="2"/>
        <v>0.63290509259259276</v>
      </c>
      <c r="K22" s="52">
        <f t="shared" si="2"/>
        <v>0.67457175925925938</v>
      </c>
      <c r="L22" s="54">
        <f t="shared" si="2"/>
        <v>0.71623842592592601</v>
      </c>
      <c r="M22" s="51">
        <v>16.3</v>
      </c>
      <c r="N22" s="36">
        <v>9</v>
      </c>
      <c r="O22" s="45" t="s">
        <v>36</v>
      </c>
      <c r="P22" s="34">
        <f>P23+$AE23</f>
        <v>0.28439814814814818</v>
      </c>
      <c r="Q22" s="34">
        <f t="shared" si="0"/>
        <v>0.32606481481481486</v>
      </c>
      <c r="R22" s="34">
        <f t="shared" si="0"/>
        <v>0.36773148148148149</v>
      </c>
      <c r="S22" s="34">
        <f t="shared" si="0"/>
        <v>0.40939814814814818</v>
      </c>
      <c r="T22" s="34">
        <f t="shared" si="0"/>
        <v>0.45106481481481486</v>
      </c>
      <c r="U22" s="34">
        <f t="shared" si="0"/>
        <v>0.49273148148148149</v>
      </c>
      <c r="V22" s="34">
        <f t="shared" si="0"/>
        <v>0.53439814814814812</v>
      </c>
      <c r="W22" s="34">
        <f t="shared" si="0"/>
        <v>0.57606481481481475</v>
      </c>
      <c r="X22" s="34">
        <f t="shared" si="0"/>
        <v>0.61773148148148149</v>
      </c>
      <c r="Y22" s="34">
        <f t="shared" si="0"/>
        <v>0.65939814814814812</v>
      </c>
      <c r="Z22" s="34">
        <f t="shared" si="0"/>
        <v>0.70106481481481475</v>
      </c>
      <c r="AA22" s="58">
        <f t="shared" si="0"/>
        <v>0.74273148148148149</v>
      </c>
      <c r="AC22">
        <f t="shared" si="3"/>
        <v>0.40000000000000036</v>
      </c>
      <c r="AE22" s="19">
        <f t="shared" si="4"/>
        <v>4.3981481481481481E-4</v>
      </c>
    </row>
    <row r="23" spans="1:34">
      <c r="A23" s="24">
        <f t="shared" si="2"/>
        <v>0.2590277777777778</v>
      </c>
      <c r="B23" s="52">
        <f t="shared" si="2"/>
        <v>0.30069444444444443</v>
      </c>
      <c r="C23" s="52">
        <f t="shared" si="2"/>
        <v>0.34236111111111112</v>
      </c>
      <c r="D23" s="52">
        <f t="shared" si="2"/>
        <v>0.38402777777777775</v>
      </c>
      <c r="E23" s="52">
        <f t="shared" si="2"/>
        <v>0.42569444444444443</v>
      </c>
      <c r="F23" s="52">
        <f t="shared" si="2"/>
        <v>0.46736111111111112</v>
      </c>
      <c r="G23" s="52">
        <f t="shared" si="2"/>
        <v>0.50902777777777775</v>
      </c>
      <c r="H23" s="52">
        <f t="shared" si="2"/>
        <v>0.5506944444444446</v>
      </c>
      <c r="I23" s="52">
        <f t="shared" si="2"/>
        <v>0.59236111111111123</v>
      </c>
      <c r="J23" s="52">
        <f t="shared" si="2"/>
        <v>0.63402777777777797</v>
      </c>
      <c r="K23" s="52">
        <f t="shared" si="2"/>
        <v>0.6756944444444446</v>
      </c>
      <c r="L23" s="54">
        <f t="shared" si="2"/>
        <v>0.71736111111111123</v>
      </c>
      <c r="M23" s="51">
        <v>17.3</v>
      </c>
      <c r="N23" s="36">
        <v>10</v>
      </c>
      <c r="O23" s="45" t="s">
        <v>37</v>
      </c>
      <c r="P23" s="34">
        <f t="shared" ref="P23:AA23" si="5">P24+$AE24</f>
        <v>0.28327546296296297</v>
      </c>
      <c r="Q23" s="34">
        <f t="shared" si="5"/>
        <v>0.32494212962962965</v>
      </c>
      <c r="R23" s="34">
        <f t="shared" si="5"/>
        <v>0.36660879629629628</v>
      </c>
      <c r="S23" s="34">
        <f t="shared" si="5"/>
        <v>0.40827546296296297</v>
      </c>
      <c r="T23" s="34">
        <f t="shared" si="5"/>
        <v>0.44994212962962965</v>
      </c>
      <c r="U23" s="34">
        <f t="shared" si="5"/>
        <v>0.49160879629629628</v>
      </c>
      <c r="V23" s="34">
        <f t="shared" si="5"/>
        <v>0.53327546296296291</v>
      </c>
      <c r="W23" s="34">
        <f t="shared" si="5"/>
        <v>0.57494212962962954</v>
      </c>
      <c r="X23" s="34">
        <f t="shared" si="5"/>
        <v>0.61660879629629628</v>
      </c>
      <c r="Y23" s="34">
        <f t="shared" si="5"/>
        <v>0.65827546296296291</v>
      </c>
      <c r="Z23" s="34">
        <f t="shared" si="5"/>
        <v>0.69994212962962954</v>
      </c>
      <c r="AA23" s="58">
        <f t="shared" si="5"/>
        <v>0.74160879629629628</v>
      </c>
      <c r="AC23">
        <f t="shared" si="3"/>
        <v>1</v>
      </c>
      <c r="AE23" s="19">
        <f t="shared" si="4"/>
        <v>1.1226851851851851E-3</v>
      </c>
    </row>
    <row r="24" spans="1:34" ht="15" thickBot="1">
      <c r="A24" s="37">
        <f t="shared" ref="A24:L24" si="6">A23+$AE24</f>
        <v>0.26105324074074077</v>
      </c>
      <c r="B24" s="55">
        <f t="shared" si="6"/>
        <v>0.3027199074074074</v>
      </c>
      <c r="C24" s="55">
        <f t="shared" si="6"/>
        <v>0.34438657407407408</v>
      </c>
      <c r="D24" s="55">
        <f t="shared" si="6"/>
        <v>0.38605324074074071</v>
      </c>
      <c r="E24" s="55">
        <f t="shared" si="6"/>
        <v>0.4277199074074074</v>
      </c>
      <c r="F24" s="55">
        <f t="shared" si="6"/>
        <v>0.46938657407407408</v>
      </c>
      <c r="G24" s="55">
        <f t="shared" si="6"/>
        <v>0.51105324074074066</v>
      </c>
      <c r="H24" s="55">
        <f t="shared" si="6"/>
        <v>0.55271990740740751</v>
      </c>
      <c r="I24" s="55">
        <f t="shared" si="6"/>
        <v>0.59438657407407414</v>
      </c>
      <c r="J24" s="55">
        <f t="shared" si="6"/>
        <v>0.63605324074074088</v>
      </c>
      <c r="K24" s="55">
        <f t="shared" si="6"/>
        <v>0.67771990740740751</v>
      </c>
      <c r="L24" s="56">
        <f t="shared" si="6"/>
        <v>0.71938657407407414</v>
      </c>
      <c r="M24" s="59">
        <v>19.100000000000001</v>
      </c>
      <c r="N24" s="39">
        <v>11</v>
      </c>
      <c r="O24" s="60" t="s">
        <v>38</v>
      </c>
      <c r="P24" s="40">
        <v>0.28125</v>
      </c>
      <c r="Q24" s="61">
        <v>0.32291666666666669</v>
      </c>
      <c r="R24" s="61">
        <v>0.36458333333333331</v>
      </c>
      <c r="S24" s="62">
        <v>0.40625</v>
      </c>
      <c r="T24" s="62">
        <v>0.44791666666666669</v>
      </c>
      <c r="U24" s="62">
        <v>0.48958333333333331</v>
      </c>
      <c r="V24" s="62">
        <v>0.53125</v>
      </c>
      <c r="W24" s="62">
        <v>0.57291666666666663</v>
      </c>
      <c r="X24" s="62">
        <v>0.61458333333333337</v>
      </c>
      <c r="Y24" s="62">
        <v>0.65625</v>
      </c>
      <c r="Z24" s="62">
        <v>0.69791666666666663</v>
      </c>
      <c r="AA24" s="63">
        <v>0.73958333333333337</v>
      </c>
      <c r="AC24">
        <f t="shared" si="3"/>
        <v>1.8000000000000007</v>
      </c>
      <c r="AE24" s="19">
        <f t="shared" si="4"/>
        <v>2.0254629629629629E-3</v>
      </c>
    </row>
    <row r="25" spans="1:34" ht="15" thickBo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4" ht="15" thickBot="1">
      <c r="A26" s="66" t="s">
        <v>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12"/>
      <c r="N26" s="69" t="s">
        <v>5</v>
      </c>
      <c r="O26" s="12"/>
      <c r="P26" s="66" t="s">
        <v>6</v>
      </c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  <c r="AF26" t="s">
        <v>25</v>
      </c>
      <c r="AG26" s="18">
        <v>37</v>
      </c>
      <c r="AH26">
        <v>60</v>
      </c>
    </row>
    <row r="27" spans="1:34" ht="15" thickBot="1">
      <c r="A27" s="71" t="s">
        <v>7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3"/>
      <c r="M27" s="13" t="s">
        <v>8</v>
      </c>
      <c r="N27" s="70"/>
      <c r="O27" s="13" t="s">
        <v>9</v>
      </c>
      <c r="P27" s="71" t="s">
        <v>7</v>
      </c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3"/>
      <c r="AG27">
        <f>AD31</f>
        <v>19.100000000000001</v>
      </c>
      <c r="AH27">
        <f>AG27*AH26/AG26</f>
        <v>30.972972972972972</v>
      </c>
    </row>
    <row r="28" spans="1:34" ht="15" thickBot="1">
      <c r="A28" s="20" t="s">
        <v>39</v>
      </c>
      <c r="B28" s="21" t="s">
        <v>40</v>
      </c>
      <c r="C28" s="21" t="s">
        <v>41</v>
      </c>
      <c r="D28" s="21" t="s">
        <v>42</v>
      </c>
      <c r="E28" s="21" t="s">
        <v>43</v>
      </c>
      <c r="F28" s="21" t="s">
        <v>44</v>
      </c>
      <c r="G28" s="21" t="s">
        <v>45</v>
      </c>
      <c r="H28" s="21" t="s">
        <v>46</v>
      </c>
      <c r="I28" s="21" t="s">
        <v>47</v>
      </c>
      <c r="J28" s="21" t="s">
        <v>48</v>
      </c>
      <c r="K28" s="21" t="s">
        <v>49</v>
      </c>
      <c r="L28" s="22" t="s">
        <v>50</v>
      </c>
      <c r="M28" s="25"/>
      <c r="N28" s="70"/>
      <c r="O28" s="25"/>
      <c r="P28" s="20" t="s">
        <v>39</v>
      </c>
      <c r="Q28" s="21" t="s">
        <v>40</v>
      </c>
      <c r="R28" s="21" t="s">
        <v>41</v>
      </c>
      <c r="S28" s="21" t="s">
        <v>42</v>
      </c>
      <c r="T28" s="21" t="s">
        <v>43</v>
      </c>
      <c r="U28" s="21" t="s">
        <v>44</v>
      </c>
      <c r="V28" s="21" t="s">
        <v>45</v>
      </c>
      <c r="W28" s="21" t="s">
        <v>46</v>
      </c>
      <c r="X28" s="21" t="s">
        <v>47</v>
      </c>
      <c r="Y28" s="21" t="s">
        <v>48</v>
      </c>
      <c r="Z28" s="21" t="s">
        <v>49</v>
      </c>
      <c r="AA28" s="22" t="s">
        <v>50</v>
      </c>
    </row>
    <row r="29" spans="1:34">
      <c r="A29" s="23">
        <v>0.73958333333333337</v>
      </c>
      <c r="B29" s="47">
        <v>0.78125</v>
      </c>
      <c r="C29" s="47">
        <v>0.82291666666666663</v>
      </c>
      <c r="D29" s="47">
        <v>0.86458333333333337</v>
      </c>
      <c r="E29" s="47">
        <v>0.90625</v>
      </c>
      <c r="F29" s="47">
        <v>0.94791666666666663</v>
      </c>
      <c r="G29" s="27"/>
      <c r="H29" s="27"/>
      <c r="I29" s="27"/>
      <c r="J29" s="28"/>
      <c r="K29" s="28"/>
      <c r="L29" s="29"/>
      <c r="M29" s="53">
        <v>0</v>
      </c>
      <c r="N29" s="35">
        <v>1</v>
      </c>
      <c r="O29" s="46" t="s">
        <v>28</v>
      </c>
      <c r="P29" s="33">
        <f t="shared" ref="P29:U37" si="7">P30+$AE30</f>
        <v>0.80271990740740751</v>
      </c>
      <c r="Q29" s="33">
        <f t="shared" si="7"/>
        <v>0.84438657407407414</v>
      </c>
      <c r="R29" s="33">
        <f t="shared" si="7"/>
        <v>0.88605324074074088</v>
      </c>
      <c r="S29" s="33">
        <f t="shared" si="7"/>
        <v>0.92771990740740751</v>
      </c>
      <c r="T29" s="33">
        <f t="shared" si="7"/>
        <v>0.21938657407407408</v>
      </c>
      <c r="U29" s="33">
        <f t="shared" si="7"/>
        <v>0.26105324074074071</v>
      </c>
      <c r="V29" s="31"/>
      <c r="W29" s="31"/>
      <c r="X29" s="31"/>
      <c r="Y29" s="31"/>
      <c r="Z29" s="31"/>
      <c r="AA29" s="64"/>
    </row>
    <row r="30" spans="1:34">
      <c r="A30" s="24">
        <f>A29+$AE30</f>
        <v>0.74296296296296305</v>
      </c>
      <c r="B30" s="52">
        <f t="shared" ref="B30" si="8">B29+$AE30</f>
        <v>0.78462962962962968</v>
      </c>
      <c r="C30" s="52">
        <f t="shared" ref="C30" si="9">C29+$AE30</f>
        <v>0.82629629629629631</v>
      </c>
      <c r="D30" s="52">
        <f t="shared" ref="D30" si="10">D29+$AE30</f>
        <v>0.86796296296296305</v>
      </c>
      <c r="E30" s="52">
        <f t="shared" ref="E30" si="11">E29+$AE30</f>
        <v>0.90962962962962968</v>
      </c>
      <c r="F30" s="52">
        <f t="shared" ref="F30" si="12">F29+$AE30</f>
        <v>0.95129629629629631</v>
      </c>
      <c r="G30" s="26"/>
      <c r="H30" s="26"/>
      <c r="I30" s="26"/>
      <c r="J30" s="26"/>
      <c r="K30" s="26"/>
      <c r="L30" s="30"/>
      <c r="M30" s="50">
        <v>3</v>
      </c>
      <c r="N30" s="36">
        <v>2</v>
      </c>
      <c r="O30" s="45" t="s">
        <v>29</v>
      </c>
      <c r="P30" s="34">
        <f t="shared" si="7"/>
        <v>0.79934027777777783</v>
      </c>
      <c r="Q30" s="34">
        <f t="shared" si="7"/>
        <v>0.84100694444444446</v>
      </c>
      <c r="R30" s="34">
        <f t="shared" si="7"/>
        <v>0.8826736111111112</v>
      </c>
      <c r="S30" s="34">
        <f t="shared" si="7"/>
        <v>0.92434027777777783</v>
      </c>
      <c r="T30" s="34">
        <f t="shared" si="7"/>
        <v>0.21600694444444446</v>
      </c>
      <c r="U30" s="34">
        <f t="shared" si="7"/>
        <v>0.25767361111111109</v>
      </c>
      <c r="V30" s="32"/>
      <c r="W30" s="32"/>
      <c r="X30" s="32"/>
      <c r="Y30" s="32"/>
      <c r="Z30" s="32"/>
      <c r="AA30" s="65"/>
      <c r="AC30">
        <f>M30-M29</f>
        <v>3</v>
      </c>
      <c r="AD30" s="43">
        <f>ROUND(AH27,0)</f>
        <v>31</v>
      </c>
      <c r="AE30" s="19">
        <f>TIME(0,0,(60*AD$15*AC30/AD$16))</f>
        <v>3.3796296296296296E-3</v>
      </c>
      <c r="AF30" s="44" t="s">
        <v>24</v>
      </c>
    </row>
    <row r="31" spans="1:34">
      <c r="A31" s="24">
        <f t="shared" ref="A31:F31" si="13">A30+$AE31</f>
        <v>0.74532407407407419</v>
      </c>
      <c r="B31" s="52">
        <f t="shared" si="13"/>
        <v>0.78699074074074082</v>
      </c>
      <c r="C31" s="52">
        <f t="shared" si="13"/>
        <v>0.82865740740740745</v>
      </c>
      <c r="D31" s="52">
        <f t="shared" si="13"/>
        <v>0.87032407407407419</v>
      </c>
      <c r="E31" s="52">
        <f t="shared" si="13"/>
        <v>0.91199074074074082</v>
      </c>
      <c r="F31" s="52">
        <f t="shared" si="13"/>
        <v>0.95365740740740745</v>
      </c>
      <c r="G31" s="26"/>
      <c r="H31" s="26"/>
      <c r="I31" s="26"/>
      <c r="J31" s="26"/>
      <c r="K31" s="26"/>
      <c r="L31" s="30"/>
      <c r="M31" s="51">
        <v>5.0999999999999996</v>
      </c>
      <c r="N31" s="36">
        <v>3</v>
      </c>
      <c r="O31" s="45" t="s">
        <v>30</v>
      </c>
      <c r="P31" s="34">
        <f t="shared" si="7"/>
        <v>0.79697916666666668</v>
      </c>
      <c r="Q31" s="34">
        <f t="shared" si="7"/>
        <v>0.83864583333333331</v>
      </c>
      <c r="R31" s="34">
        <f t="shared" si="7"/>
        <v>0.88031250000000005</v>
      </c>
      <c r="S31" s="34">
        <f t="shared" si="7"/>
        <v>0.92197916666666668</v>
      </c>
      <c r="T31" s="34">
        <f t="shared" si="7"/>
        <v>0.21364583333333334</v>
      </c>
      <c r="U31" s="34">
        <f t="shared" si="7"/>
        <v>0.2553125</v>
      </c>
      <c r="V31" s="32"/>
      <c r="W31" s="32"/>
      <c r="X31" s="32"/>
      <c r="Y31" s="32"/>
      <c r="Z31" s="32"/>
      <c r="AA31" s="65"/>
      <c r="AC31">
        <f t="shared" ref="AC31:AC39" si="14">M31-M30</f>
        <v>2.0999999999999996</v>
      </c>
      <c r="AD31" s="18">
        <v>19.100000000000001</v>
      </c>
      <c r="AE31" s="19">
        <f t="shared" ref="AE31:AE39" si="15">TIME(0,0,(60*AD$15*AC31/AD$16))</f>
        <v>2.3611111111111111E-3</v>
      </c>
      <c r="AF31" s="42" t="s">
        <v>23</v>
      </c>
    </row>
    <row r="32" spans="1:34">
      <c r="A32" s="24">
        <f t="shared" ref="A32:F32" si="16">A31+$AE32</f>
        <v>0.75027777777777793</v>
      </c>
      <c r="B32" s="52">
        <f t="shared" si="16"/>
        <v>0.79194444444444456</v>
      </c>
      <c r="C32" s="52">
        <f t="shared" si="16"/>
        <v>0.83361111111111119</v>
      </c>
      <c r="D32" s="52">
        <f t="shared" si="16"/>
        <v>0.87527777777777793</v>
      </c>
      <c r="E32" s="52">
        <f t="shared" si="16"/>
        <v>0.91694444444444456</v>
      </c>
      <c r="F32" s="52">
        <f t="shared" si="16"/>
        <v>0.95861111111111119</v>
      </c>
      <c r="G32" s="26"/>
      <c r="H32" s="26"/>
      <c r="I32" s="26"/>
      <c r="J32" s="26"/>
      <c r="K32" s="26"/>
      <c r="L32" s="30"/>
      <c r="M32" s="51">
        <v>9.5</v>
      </c>
      <c r="N32" s="36">
        <v>4</v>
      </c>
      <c r="O32" s="45" t="s">
        <v>31</v>
      </c>
      <c r="P32" s="34">
        <f t="shared" si="7"/>
        <v>0.79202546296296295</v>
      </c>
      <c r="Q32" s="34">
        <f t="shared" si="7"/>
        <v>0.83369212962962957</v>
      </c>
      <c r="R32" s="34">
        <f t="shared" si="7"/>
        <v>0.87535879629629632</v>
      </c>
      <c r="S32" s="34">
        <f t="shared" si="7"/>
        <v>0.91702546296296295</v>
      </c>
      <c r="T32" s="34">
        <f t="shared" si="7"/>
        <v>0.20869212962962963</v>
      </c>
      <c r="U32" s="34">
        <f t="shared" si="7"/>
        <v>0.25035879629629632</v>
      </c>
      <c r="V32" s="32"/>
      <c r="W32" s="32"/>
      <c r="X32" s="32"/>
      <c r="Y32" s="32"/>
      <c r="Z32" s="32"/>
      <c r="AA32" s="65"/>
      <c r="AC32">
        <f t="shared" si="14"/>
        <v>4.4000000000000004</v>
      </c>
      <c r="AE32" s="19">
        <f t="shared" si="15"/>
        <v>4.9537037037037041E-3</v>
      </c>
    </row>
    <row r="33" spans="1:31">
      <c r="A33" s="24">
        <f t="shared" ref="A33:F33" si="17">A32+$AE33</f>
        <v>0.75116898148148159</v>
      </c>
      <c r="B33" s="52">
        <f t="shared" si="17"/>
        <v>0.79283564814814822</v>
      </c>
      <c r="C33" s="52">
        <f t="shared" si="17"/>
        <v>0.83450231481481485</v>
      </c>
      <c r="D33" s="52">
        <f t="shared" si="17"/>
        <v>0.87616898148148159</v>
      </c>
      <c r="E33" s="52">
        <f t="shared" si="17"/>
        <v>0.91783564814814822</v>
      </c>
      <c r="F33" s="52">
        <f t="shared" si="17"/>
        <v>0.95950231481481485</v>
      </c>
      <c r="G33" s="26"/>
      <c r="H33" s="26"/>
      <c r="I33" s="26"/>
      <c r="J33" s="26"/>
      <c r="K33" s="26"/>
      <c r="L33" s="30"/>
      <c r="M33" s="51">
        <v>10.3</v>
      </c>
      <c r="N33" s="36">
        <v>5</v>
      </c>
      <c r="O33" s="45" t="s">
        <v>32</v>
      </c>
      <c r="P33" s="34">
        <f t="shared" si="7"/>
        <v>0.79113425925925929</v>
      </c>
      <c r="Q33" s="34">
        <f t="shared" si="7"/>
        <v>0.83280092592592592</v>
      </c>
      <c r="R33" s="34">
        <f t="shared" si="7"/>
        <v>0.87446759259259266</v>
      </c>
      <c r="S33" s="34">
        <f t="shared" si="7"/>
        <v>0.91613425925925929</v>
      </c>
      <c r="T33" s="34">
        <f t="shared" si="7"/>
        <v>0.20780092592592592</v>
      </c>
      <c r="U33" s="34">
        <f t="shared" si="7"/>
        <v>0.2494675925925926</v>
      </c>
      <c r="V33" s="32"/>
      <c r="W33" s="32"/>
      <c r="X33" s="32"/>
      <c r="Y33" s="32"/>
      <c r="Z33" s="32"/>
      <c r="AA33" s="65"/>
      <c r="AC33">
        <f t="shared" si="14"/>
        <v>0.80000000000000071</v>
      </c>
      <c r="AE33" s="19">
        <f t="shared" si="15"/>
        <v>8.9120370370370384E-4</v>
      </c>
    </row>
    <row r="34" spans="1:31">
      <c r="A34" s="24">
        <f t="shared" ref="A34:F34" si="18">A33+$AE34</f>
        <v>0.75251157407407421</v>
      </c>
      <c r="B34" s="52">
        <f t="shared" si="18"/>
        <v>0.79417824074074084</v>
      </c>
      <c r="C34" s="52">
        <f t="shared" si="18"/>
        <v>0.83584490740740747</v>
      </c>
      <c r="D34" s="52">
        <f t="shared" si="18"/>
        <v>0.87751157407407421</v>
      </c>
      <c r="E34" s="52">
        <f t="shared" si="18"/>
        <v>0.91917824074074084</v>
      </c>
      <c r="F34" s="52">
        <f t="shared" si="18"/>
        <v>0.96084490740740747</v>
      </c>
      <c r="G34" s="26"/>
      <c r="H34" s="26"/>
      <c r="I34" s="26"/>
      <c r="J34" s="26"/>
      <c r="K34" s="26"/>
      <c r="L34" s="30"/>
      <c r="M34" s="51">
        <v>11.5</v>
      </c>
      <c r="N34" s="36">
        <v>6</v>
      </c>
      <c r="O34" s="45" t="s">
        <v>33</v>
      </c>
      <c r="P34" s="34">
        <f t="shared" si="7"/>
        <v>0.78979166666666667</v>
      </c>
      <c r="Q34" s="34">
        <f t="shared" si="7"/>
        <v>0.8314583333333333</v>
      </c>
      <c r="R34" s="34">
        <f t="shared" si="7"/>
        <v>0.87312500000000004</v>
      </c>
      <c r="S34" s="34">
        <f t="shared" si="7"/>
        <v>0.91479166666666667</v>
      </c>
      <c r="T34" s="34">
        <f t="shared" si="7"/>
        <v>0.20645833333333333</v>
      </c>
      <c r="U34" s="34">
        <f t="shared" si="7"/>
        <v>0.24812500000000001</v>
      </c>
      <c r="V34" s="32"/>
      <c r="W34" s="32"/>
      <c r="X34" s="32"/>
      <c r="Y34" s="32"/>
      <c r="Z34" s="32"/>
      <c r="AA34" s="65"/>
      <c r="AC34">
        <f t="shared" si="14"/>
        <v>1.1999999999999993</v>
      </c>
      <c r="AE34" s="19">
        <f t="shared" si="15"/>
        <v>1.3425925925925925E-3</v>
      </c>
    </row>
    <row r="35" spans="1:31">
      <c r="A35" s="24">
        <f t="shared" ref="A35:F35" si="19">A34+$AE35</f>
        <v>0.75329861111111129</v>
      </c>
      <c r="B35" s="52">
        <f t="shared" si="19"/>
        <v>0.79496527777777792</v>
      </c>
      <c r="C35" s="52">
        <f t="shared" si="19"/>
        <v>0.83663194444444455</v>
      </c>
      <c r="D35" s="52">
        <f t="shared" si="19"/>
        <v>0.87829861111111129</v>
      </c>
      <c r="E35" s="52">
        <f t="shared" si="19"/>
        <v>0.91996527777777792</v>
      </c>
      <c r="F35" s="52">
        <f t="shared" si="19"/>
        <v>0.96163194444444455</v>
      </c>
      <c r="G35" s="26"/>
      <c r="H35" s="26"/>
      <c r="I35" s="26"/>
      <c r="J35" s="26"/>
      <c r="K35" s="26"/>
      <c r="L35" s="30"/>
      <c r="M35" s="51">
        <v>12.2</v>
      </c>
      <c r="N35" s="36">
        <v>7</v>
      </c>
      <c r="O35" s="45" t="s">
        <v>34</v>
      </c>
      <c r="P35" s="34">
        <f t="shared" si="7"/>
        <v>0.78900462962962958</v>
      </c>
      <c r="Q35" s="34">
        <f t="shared" si="7"/>
        <v>0.83067129629629621</v>
      </c>
      <c r="R35" s="34">
        <f t="shared" si="7"/>
        <v>0.87233796296296295</v>
      </c>
      <c r="S35" s="34">
        <f t="shared" si="7"/>
        <v>0.91400462962962958</v>
      </c>
      <c r="T35" s="34">
        <f t="shared" si="7"/>
        <v>0.2056712962962963</v>
      </c>
      <c r="U35" s="34">
        <f t="shared" si="7"/>
        <v>0.24733796296296298</v>
      </c>
      <c r="V35" s="32"/>
      <c r="W35" s="32"/>
      <c r="X35" s="32"/>
      <c r="Y35" s="32"/>
      <c r="Z35" s="32"/>
      <c r="AA35" s="65"/>
      <c r="AC35">
        <f t="shared" si="14"/>
        <v>0.69999999999999929</v>
      </c>
      <c r="AE35" s="19">
        <f t="shared" si="15"/>
        <v>7.8703703703703705E-4</v>
      </c>
    </row>
    <row r="36" spans="1:31">
      <c r="A36" s="24">
        <f t="shared" ref="A36:F36" si="20">A35+$AE36</f>
        <v>0.75746527777777795</v>
      </c>
      <c r="B36" s="52">
        <f t="shared" si="20"/>
        <v>0.79913194444444458</v>
      </c>
      <c r="C36" s="52">
        <f t="shared" si="20"/>
        <v>0.8407986111111112</v>
      </c>
      <c r="D36" s="52">
        <f t="shared" si="20"/>
        <v>0.88246527777777795</v>
      </c>
      <c r="E36" s="52">
        <f t="shared" si="20"/>
        <v>0.92413194444444458</v>
      </c>
      <c r="F36" s="52">
        <f t="shared" si="20"/>
        <v>0.9657986111111112</v>
      </c>
      <c r="G36" s="26"/>
      <c r="H36" s="26"/>
      <c r="I36" s="26"/>
      <c r="J36" s="26"/>
      <c r="K36" s="26"/>
      <c r="L36" s="30"/>
      <c r="M36" s="51">
        <v>15.9</v>
      </c>
      <c r="N36" s="36">
        <v>8</v>
      </c>
      <c r="O36" s="45" t="s">
        <v>35</v>
      </c>
      <c r="P36" s="34">
        <f t="shared" si="7"/>
        <v>0.78483796296296293</v>
      </c>
      <c r="Q36" s="34">
        <f t="shared" si="7"/>
        <v>0.82650462962962956</v>
      </c>
      <c r="R36" s="34">
        <f t="shared" si="7"/>
        <v>0.8681712962962963</v>
      </c>
      <c r="S36" s="34">
        <f t="shared" si="7"/>
        <v>0.90983796296296293</v>
      </c>
      <c r="T36" s="34">
        <f t="shared" si="7"/>
        <v>0.20150462962962962</v>
      </c>
      <c r="U36" s="34">
        <f t="shared" si="7"/>
        <v>0.2431712962962963</v>
      </c>
      <c r="V36" s="32"/>
      <c r="W36" s="32"/>
      <c r="X36" s="32"/>
      <c r="Y36" s="32"/>
      <c r="Z36" s="32"/>
      <c r="AA36" s="65"/>
      <c r="AC36">
        <f t="shared" si="14"/>
        <v>3.7000000000000011</v>
      </c>
      <c r="AE36" s="19">
        <f t="shared" si="15"/>
        <v>4.1666666666666666E-3</v>
      </c>
    </row>
    <row r="37" spans="1:31">
      <c r="A37" s="24">
        <f t="shared" ref="A37:F37" si="21">A36+$AE37</f>
        <v>0.75790509259259276</v>
      </c>
      <c r="B37" s="52">
        <f t="shared" si="21"/>
        <v>0.79957175925925938</v>
      </c>
      <c r="C37" s="52">
        <f t="shared" si="21"/>
        <v>0.84123842592592601</v>
      </c>
      <c r="D37" s="52">
        <f t="shared" si="21"/>
        <v>0.88290509259259276</v>
      </c>
      <c r="E37" s="52">
        <f t="shared" si="21"/>
        <v>0.92457175925925938</v>
      </c>
      <c r="F37" s="52">
        <f t="shared" si="21"/>
        <v>0.96623842592592601</v>
      </c>
      <c r="G37" s="26"/>
      <c r="H37" s="26"/>
      <c r="I37" s="26"/>
      <c r="J37" s="26"/>
      <c r="K37" s="26"/>
      <c r="L37" s="30"/>
      <c r="M37" s="51">
        <v>16.3</v>
      </c>
      <c r="N37" s="36">
        <v>9</v>
      </c>
      <c r="O37" s="45" t="s">
        <v>36</v>
      </c>
      <c r="P37" s="34">
        <f>P38+$AE38</f>
        <v>0.78439814814814812</v>
      </c>
      <c r="Q37" s="34">
        <f t="shared" si="7"/>
        <v>0.82606481481481475</v>
      </c>
      <c r="R37" s="34">
        <f t="shared" si="7"/>
        <v>0.86773148148148149</v>
      </c>
      <c r="S37" s="34">
        <f t="shared" si="7"/>
        <v>0.90939814814814812</v>
      </c>
      <c r="T37" s="34">
        <f t="shared" si="7"/>
        <v>0.20106481481481481</v>
      </c>
      <c r="U37" s="34">
        <f t="shared" si="7"/>
        <v>0.24273148148148149</v>
      </c>
      <c r="V37" s="32"/>
      <c r="W37" s="32"/>
      <c r="X37" s="32"/>
      <c r="Y37" s="32"/>
      <c r="Z37" s="32"/>
      <c r="AA37" s="65"/>
      <c r="AC37">
        <f t="shared" si="14"/>
        <v>0.40000000000000036</v>
      </c>
      <c r="AE37" s="19">
        <f t="shared" si="15"/>
        <v>4.3981481481481481E-4</v>
      </c>
    </row>
    <row r="38" spans="1:31">
      <c r="A38" s="24">
        <f t="shared" ref="A38:F38" si="22">A37+$AE38</f>
        <v>0.75902777777777797</v>
      </c>
      <c r="B38" s="52">
        <f t="shared" si="22"/>
        <v>0.8006944444444446</v>
      </c>
      <c r="C38" s="52">
        <f t="shared" si="22"/>
        <v>0.84236111111111123</v>
      </c>
      <c r="D38" s="52">
        <f t="shared" si="22"/>
        <v>0.88402777777777797</v>
      </c>
      <c r="E38" s="52">
        <f t="shared" si="22"/>
        <v>0.9256944444444446</v>
      </c>
      <c r="F38" s="52">
        <f t="shared" si="22"/>
        <v>0.96736111111111123</v>
      </c>
      <c r="G38" s="26"/>
      <c r="H38" s="26"/>
      <c r="I38" s="26"/>
      <c r="J38" s="26"/>
      <c r="K38" s="26"/>
      <c r="L38" s="30"/>
      <c r="M38" s="51">
        <v>17.3</v>
      </c>
      <c r="N38" s="36">
        <v>10</v>
      </c>
      <c r="O38" s="45" t="s">
        <v>37</v>
      </c>
      <c r="P38" s="34">
        <f t="shared" ref="P38:U38" si="23">P39+$AE39</f>
        <v>0.78327546296296291</v>
      </c>
      <c r="Q38" s="34">
        <f t="shared" si="23"/>
        <v>0.82494212962962954</v>
      </c>
      <c r="R38" s="34">
        <f t="shared" si="23"/>
        <v>0.86660879629629628</v>
      </c>
      <c r="S38" s="34">
        <f t="shared" si="23"/>
        <v>0.90827546296296291</v>
      </c>
      <c r="T38" s="34">
        <f t="shared" si="23"/>
        <v>0.19994212962962962</v>
      </c>
      <c r="U38" s="34">
        <f t="shared" si="23"/>
        <v>0.24160879629629631</v>
      </c>
      <c r="V38" s="32"/>
      <c r="W38" s="32"/>
      <c r="X38" s="32"/>
      <c r="Y38" s="32"/>
      <c r="Z38" s="32"/>
      <c r="AA38" s="65"/>
      <c r="AC38">
        <f t="shared" si="14"/>
        <v>1</v>
      </c>
      <c r="AE38" s="19">
        <f t="shared" si="15"/>
        <v>1.1226851851851851E-3</v>
      </c>
    </row>
    <row r="39" spans="1:31" ht="15" thickBot="1">
      <c r="A39" s="37">
        <f t="shared" ref="A39:F39" si="24">A38+$AE39</f>
        <v>0.76105324074074088</v>
      </c>
      <c r="B39" s="55">
        <f t="shared" si="24"/>
        <v>0.80271990740740751</v>
      </c>
      <c r="C39" s="55">
        <f t="shared" si="24"/>
        <v>0.84438657407407414</v>
      </c>
      <c r="D39" s="55">
        <f t="shared" si="24"/>
        <v>0.88605324074074088</v>
      </c>
      <c r="E39" s="55">
        <f t="shared" si="24"/>
        <v>0.92771990740740751</v>
      </c>
      <c r="F39" s="55">
        <f t="shared" si="24"/>
        <v>0.96938657407407414</v>
      </c>
      <c r="G39" s="38"/>
      <c r="H39" s="38"/>
      <c r="I39" s="38"/>
      <c r="J39" s="38"/>
      <c r="K39" s="38"/>
      <c r="L39" s="41"/>
      <c r="M39" s="59">
        <v>19.100000000000001</v>
      </c>
      <c r="N39" s="39">
        <v>11</v>
      </c>
      <c r="O39" s="60" t="s">
        <v>38</v>
      </c>
      <c r="P39" s="40">
        <v>0.78125</v>
      </c>
      <c r="Q39" s="61">
        <v>0.82291666666666663</v>
      </c>
      <c r="R39" s="61">
        <v>0.86458333333333337</v>
      </c>
      <c r="S39" s="62">
        <v>0.90625</v>
      </c>
      <c r="T39" s="62">
        <v>0.19791666666666666</v>
      </c>
      <c r="U39" s="62">
        <v>0.23958333333333334</v>
      </c>
      <c r="V39" s="38"/>
      <c r="W39" s="38"/>
      <c r="X39" s="38"/>
      <c r="Y39" s="38"/>
      <c r="Z39" s="38"/>
      <c r="AA39" s="41"/>
      <c r="AC39">
        <f t="shared" si="14"/>
        <v>1.8000000000000007</v>
      </c>
      <c r="AE39" s="19">
        <f t="shared" si="15"/>
        <v>2.0254629629629629E-3</v>
      </c>
    </row>
    <row r="40" spans="1:3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31">
      <c r="W41" s="15" t="s">
        <v>22</v>
      </c>
      <c r="X41" s="9"/>
      <c r="Y41" s="9"/>
      <c r="Z41" s="9"/>
      <c r="AA41" s="9"/>
    </row>
    <row r="42" spans="1:31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31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31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31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31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31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31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</row>
    <row r="945" spans="1:28">
      <c r="A945" s="16"/>
      <c r="B945" s="16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</row>
    <row r="946" spans="1:28">
      <c r="A946" s="16"/>
      <c r="B946" s="16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</row>
    <row r="947" spans="1:28">
      <c r="A947" s="16"/>
      <c r="B947" s="16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</row>
    <row r="948" spans="1:28">
      <c r="A948" s="16"/>
      <c r="B948" s="16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</row>
    <row r="949" spans="1:28">
      <c r="A949" s="16"/>
      <c r="B949" s="16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</row>
    <row r="950" spans="1:28">
      <c r="A950" s="16"/>
      <c r="B950" s="16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</row>
    <row r="951" spans="1:28">
      <c r="A951" s="16"/>
      <c r="B951" s="16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</row>
    <row r="952" spans="1:28">
      <c r="A952" s="16"/>
      <c r="B952" s="16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</row>
    <row r="953" spans="1:28">
      <c r="A953" s="16"/>
      <c r="B953" s="16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</row>
  </sheetData>
  <mergeCells count="14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  <mergeCell ref="A26:L26"/>
    <mergeCell ref="N26:N28"/>
    <mergeCell ref="P26:AA26"/>
    <mergeCell ref="A27:L27"/>
    <mergeCell ref="P27:AA27"/>
  </mergeCells>
  <conditionalFormatting sqref="N14:N24">
    <cfRule type="cellIs" dxfId="2" priority="18" stopIfTrue="1" operator="equal">
      <formula>0</formula>
    </cfRule>
  </conditionalFormatting>
  <conditionalFormatting sqref="J14:L14 A25:N25 A15:L24 P14:AA25 A40:N40 J29:L29 A30:L39 P29:AA40">
    <cfRule type="cellIs" dxfId="1" priority="24" stopIfTrue="1" operator="equal">
      <formula>0</formula>
    </cfRule>
  </conditionalFormatting>
  <conditionalFormatting sqref="N29:N39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2024-07-01T18:45:04Z</dcterms:modified>
</cp:coreProperties>
</file>